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AC38" i="1"/>
  <c r="AC37" i="1"/>
  <c r="AC36" i="1"/>
  <c r="AC35" i="1"/>
  <c r="AC34" i="1"/>
  <c r="AC33" i="1"/>
  <c r="AC32" i="1"/>
  <c r="AC31" i="1"/>
  <c r="AC30" i="1"/>
  <c r="AG27" i="1"/>
  <c r="AH27" i="1"/>
  <c r="AD30" i="1"/>
  <c r="AG12" i="1"/>
  <c r="AH12" i="1"/>
  <c r="AD15" i="1"/>
  <c r="AE39" i="1"/>
  <c r="S38" i="1"/>
  <c r="R38" i="1"/>
  <c r="Q38" i="1"/>
  <c r="AE38" i="1"/>
  <c r="Q37" i="1"/>
  <c r="AE37" i="1"/>
  <c r="Q36" i="1"/>
  <c r="AE36" i="1"/>
  <c r="Q35" i="1"/>
  <c r="AE35" i="1"/>
  <c r="Q34" i="1"/>
  <c r="AE34" i="1"/>
  <c r="Q33" i="1"/>
  <c r="AE33" i="1"/>
  <c r="Q32" i="1"/>
  <c r="AE32" i="1"/>
  <c r="Q31" i="1"/>
  <c r="P38" i="1"/>
  <c r="AE30" i="1"/>
  <c r="AE31" i="1"/>
  <c r="AC24" i="1"/>
  <c r="AE24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AC15" i="1"/>
  <c r="AE15" i="1"/>
  <c r="E15" i="1"/>
  <c r="E16" i="1"/>
  <c r="E17" i="1"/>
  <c r="E18" i="1"/>
  <c r="E19" i="1"/>
  <c r="E20" i="1"/>
  <c r="E21" i="1"/>
  <c r="E22" i="1"/>
  <c r="E23" i="1"/>
  <c r="E24" i="1"/>
  <c r="D15" i="1"/>
  <c r="D16" i="1"/>
  <c r="D17" i="1"/>
  <c r="D18" i="1"/>
  <c r="D19" i="1"/>
  <c r="D20" i="1"/>
  <c r="D21" i="1"/>
  <c r="D22" i="1"/>
  <c r="D23" i="1"/>
  <c r="D24" i="1"/>
  <c r="F15" i="1"/>
  <c r="F16" i="1"/>
  <c r="F17" i="1"/>
  <c r="F18" i="1"/>
  <c r="F19" i="1"/>
  <c r="F20" i="1"/>
  <c r="F21" i="1"/>
  <c r="F22" i="1"/>
  <c r="F23" i="1"/>
  <c r="F24" i="1"/>
  <c r="C15" i="1"/>
  <c r="C16" i="1"/>
  <c r="C17" i="1"/>
  <c r="C18" i="1"/>
  <c r="C19" i="1"/>
  <c r="C20" i="1"/>
  <c r="C21" i="1"/>
  <c r="C22" i="1"/>
  <c r="C23" i="1"/>
  <c r="C24" i="1"/>
  <c r="G15" i="1"/>
  <c r="G16" i="1"/>
  <c r="G17" i="1"/>
  <c r="G18" i="1"/>
  <c r="G19" i="1"/>
  <c r="G20" i="1"/>
  <c r="G21" i="1"/>
  <c r="G22" i="1"/>
  <c r="G23" i="1"/>
  <c r="G24" i="1"/>
  <c r="K15" i="1"/>
  <c r="K16" i="1"/>
  <c r="K17" i="1"/>
  <c r="K18" i="1"/>
  <c r="K19" i="1"/>
  <c r="K20" i="1"/>
  <c r="K21" i="1"/>
  <c r="K22" i="1"/>
  <c r="K23" i="1"/>
  <c r="K24" i="1"/>
  <c r="H15" i="1"/>
  <c r="H16" i="1"/>
  <c r="H17" i="1"/>
  <c r="H18" i="1"/>
  <c r="H19" i="1"/>
  <c r="H20" i="1"/>
  <c r="H21" i="1"/>
  <c r="H22" i="1"/>
  <c r="H23" i="1"/>
  <c r="H24" i="1"/>
  <c r="L15" i="1"/>
  <c r="L16" i="1"/>
  <c r="L17" i="1"/>
  <c r="L18" i="1"/>
  <c r="L19" i="1"/>
  <c r="L20" i="1"/>
  <c r="L21" i="1"/>
  <c r="L22" i="1"/>
  <c r="L23" i="1"/>
  <c r="L24" i="1"/>
  <c r="I15" i="1"/>
  <c r="I16" i="1"/>
  <c r="I17" i="1"/>
  <c r="I18" i="1"/>
  <c r="I19" i="1"/>
  <c r="I20" i="1"/>
  <c r="I21" i="1"/>
  <c r="I22" i="1"/>
  <c r="I23" i="1"/>
  <c r="I24" i="1"/>
  <c r="B15" i="1"/>
  <c r="B16" i="1"/>
  <c r="B17" i="1"/>
  <c r="B18" i="1"/>
  <c r="B19" i="1"/>
  <c r="B20" i="1"/>
  <c r="B21" i="1"/>
  <c r="B22" i="1"/>
  <c r="B23" i="1"/>
  <c r="B24" i="1"/>
  <c r="J15" i="1"/>
  <c r="J16" i="1"/>
  <c r="J17" i="1"/>
  <c r="J18" i="1"/>
  <c r="J19" i="1"/>
  <c r="J20" i="1"/>
  <c r="J21" i="1"/>
  <c r="J22" i="1"/>
  <c r="J23" i="1"/>
  <c r="J24" i="1"/>
  <c r="Q30" i="1"/>
  <c r="Q29" i="1"/>
  <c r="Q23" i="1"/>
  <c r="Q22" i="1"/>
  <c r="Q21" i="1"/>
  <c r="Q20" i="1"/>
  <c r="Q19" i="1"/>
  <c r="Q18" i="1"/>
  <c r="Q17" i="1"/>
  <c r="Q16" i="1"/>
  <c r="Q15" i="1"/>
  <c r="Q14" i="1"/>
  <c r="Y23" i="1"/>
  <c r="Y22" i="1"/>
  <c r="Y21" i="1"/>
  <c r="Y20" i="1"/>
  <c r="Y19" i="1"/>
  <c r="Y18" i="1"/>
  <c r="Y17" i="1"/>
  <c r="Y16" i="1"/>
  <c r="Y15" i="1"/>
  <c r="Y14" i="1"/>
  <c r="W23" i="1"/>
  <c r="W22" i="1"/>
  <c r="W21" i="1"/>
  <c r="W20" i="1"/>
  <c r="W19" i="1"/>
  <c r="W18" i="1"/>
  <c r="W17" i="1"/>
  <c r="W16" i="1"/>
  <c r="W15" i="1"/>
  <c r="W14" i="1"/>
  <c r="R23" i="1"/>
  <c r="R22" i="1"/>
  <c r="R21" i="1"/>
  <c r="R20" i="1"/>
  <c r="R19" i="1"/>
  <c r="R18" i="1"/>
  <c r="R17" i="1"/>
  <c r="R16" i="1"/>
  <c r="R15" i="1"/>
  <c r="R14" i="1"/>
  <c r="Z23" i="1"/>
  <c r="Z22" i="1"/>
  <c r="Z21" i="1"/>
  <c r="Z20" i="1"/>
  <c r="Z19" i="1"/>
  <c r="Z18" i="1"/>
  <c r="Z17" i="1"/>
  <c r="Z16" i="1"/>
  <c r="Z15" i="1"/>
  <c r="Z14" i="1"/>
  <c r="X23" i="1"/>
  <c r="X22" i="1"/>
  <c r="X21" i="1"/>
  <c r="X20" i="1"/>
  <c r="X19" i="1"/>
  <c r="X18" i="1"/>
  <c r="X17" i="1"/>
  <c r="X16" i="1"/>
  <c r="X15" i="1"/>
  <c r="X14" i="1"/>
  <c r="S23" i="1"/>
  <c r="S22" i="1"/>
  <c r="S21" i="1"/>
  <c r="S20" i="1"/>
  <c r="S19" i="1"/>
  <c r="S18" i="1"/>
  <c r="S17" i="1"/>
  <c r="S16" i="1"/>
  <c r="S15" i="1"/>
  <c r="S14" i="1"/>
  <c r="AA23" i="1"/>
  <c r="AA22" i="1"/>
  <c r="AA21" i="1"/>
  <c r="AA20" i="1"/>
  <c r="AA19" i="1"/>
  <c r="AA18" i="1"/>
  <c r="AA17" i="1"/>
  <c r="AA16" i="1"/>
  <c r="AA15" i="1"/>
  <c r="AA14" i="1"/>
  <c r="T23" i="1"/>
  <c r="T22" i="1"/>
  <c r="T21" i="1"/>
  <c r="T20" i="1"/>
  <c r="T19" i="1"/>
  <c r="T18" i="1"/>
  <c r="T17" i="1"/>
  <c r="T16" i="1"/>
  <c r="T15" i="1"/>
  <c r="T14" i="1"/>
  <c r="U23" i="1"/>
  <c r="U22" i="1"/>
  <c r="U21" i="1"/>
  <c r="U20" i="1"/>
  <c r="U19" i="1"/>
  <c r="U18" i="1"/>
  <c r="U17" i="1"/>
  <c r="U16" i="1"/>
  <c r="U15" i="1"/>
  <c r="U14" i="1"/>
  <c r="V23" i="1"/>
  <c r="V22" i="1"/>
  <c r="V21" i="1"/>
  <c r="V20" i="1"/>
  <c r="V19" i="1"/>
  <c r="V18" i="1"/>
  <c r="V17" i="1"/>
  <c r="V16" i="1"/>
  <c r="V15" i="1"/>
  <c r="V14" i="1"/>
  <c r="R37" i="1"/>
  <c r="R36" i="1"/>
  <c r="R35" i="1"/>
  <c r="R34" i="1"/>
  <c r="R33" i="1"/>
  <c r="R32" i="1"/>
  <c r="R31" i="1"/>
  <c r="R30" i="1"/>
  <c r="R29" i="1"/>
  <c r="S37" i="1"/>
  <c r="S36" i="1"/>
  <c r="S35" i="1"/>
  <c r="S34" i="1"/>
  <c r="S33" i="1"/>
  <c r="S32" i="1"/>
  <c r="S31" i="1"/>
  <c r="S30" i="1"/>
  <c r="S29" i="1"/>
  <c r="A30" i="1"/>
  <c r="A31" i="1"/>
  <c r="A32" i="1"/>
  <c r="A33" i="1"/>
  <c r="A34" i="1"/>
  <c r="A35" i="1"/>
  <c r="A36" i="1"/>
  <c r="A37" i="1"/>
  <c r="A38" i="1"/>
  <c r="A39" i="1"/>
  <c r="C30" i="1"/>
  <c r="C31" i="1"/>
  <c r="C32" i="1"/>
  <c r="C33" i="1"/>
  <c r="C34" i="1"/>
  <c r="C35" i="1"/>
  <c r="C36" i="1"/>
  <c r="C37" i="1"/>
  <c r="C38" i="1"/>
  <c r="C39" i="1"/>
  <c r="B30" i="1"/>
  <c r="B31" i="1"/>
  <c r="B32" i="1"/>
  <c r="B33" i="1"/>
  <c r="B34" i="1"/>
  <c r="B35" i="1"/>
  <c r="B36" i="1"/>
  <c r="B37" i="1"/>
  <c r="B38" i="1"/>
  <c r="B39" i="1"/>
  <c r="D30" i="1"/>
  <c r="D31" i="1"/>
  <c r="D32" i="1"/>
  <c r="D33" i="1"/>
  <c r="D34" i="1"/>
  <c r="D35" i="1"/>
  <c r="D36" i="1"/>
  <c r="D37" i="1"/>
  <c r="D38" i="1"/>
  <c r="D39" i="1"/>
  <c r="P37" i="1"/>
  <c r="P36" i="1"/>
  <c r="P35" i="1"/>
  <c r="P34" i="1"/>
  <c r="P33" i="1"/>
  <c r="P32" i="1"/>
  <c r="P31" i="1"/>
  <c r="P30" i="1"/>
  <c r="P29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<sst xmlns="http://schemas.openxmlformats.org/spreadsheetml/2006/main" count="129" uniqueCount="82">
  <si>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</si>
  <si>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</si>
  <si>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</si>
  <si>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</si>
  <si>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</si>
  <si>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</si>
  <si>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</si>
  <si>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</si>
  <si>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</si>
  <si>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</si>
  <si>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</si>
  <si>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</si>
  <si>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</si>
  <si>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</si>
  <si>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</si>
  <si>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</si>
  <si>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</si>
  <si>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</si>
  <si>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</si>
  <si>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</si>
  <si>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</si>
  <si>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</si>
  <si>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</si>
  <si>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</si>
  <si>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</si>
  <si>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</si>
  <si>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- Podu Iloaiei – TG.FRUMOS</t>
  </si>
  <si>
    <t xml:space="preserve">    Codul traseului: G7T1</t>
  </si>
  <si>
    <t>IAŞI – Rond Canta-Luca Arbore</t>
  </si>
  <si>
    <t>LEȚCANI</t>
  </si>
  <si>
    <t>PODU ILOAIEI - Iarmaroc</t>
  </si>
  <si>
    <t>PODU ILOAIEI - Centru Civic</t>
  </si>
  <si>
    <t>PODU ILOAIEI - Liceu</t>
  </si>
  <si>
    <t>BUDĂI</t>
  </si>
  <si>
    <t>SÂRCA</t>
  </si>
  <si>
    <t>BĂLȚAȚI – Căminul Cultural</t>
  </si>
  <si>
    <t>RĂZBOIENI - Școală</t>
  </si>
  <si>
    <t>TG.FRUMOS - Spital</t>
  </si>
  <si>
    <t>TG.FRUMOS – OMV/Autogara Intertranscom SRL</t>
  </si>
  <si>
    <t>5:00</t>
  </si>
  <si>
    <t>6:00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</si>
  <si>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</si>
  <si>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</si>
  <si>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</si>
  <si>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</si>
  <si>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</si>
  <si>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</si>
  <si>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</si>
  <si>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</si>
  <si>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</si>
  <si>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</si>
  <si>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6:30</t>
  </si>
  <si>
    <t>7:30</t>
  </si>
  <si>
    <t>8:30</t>
  </si>
  <si>
    <t>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</si>
  <si>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</si>
  <si>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</si>
  <si>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</si>
  <si>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</si>
  <si>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</si>
  <si>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</si>
  <si>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</si>
  <si>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</si>
  <si>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</si>
  <si>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</si>
  <si>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</si>
  <si>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</si>
  <si>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</si>
  <si>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</si>
  <si>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</si>
  <si>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</si>
  <si>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</si>
  <si>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</si>
  <si>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</si>
  <si>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</si>
  <si>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17:00</t>
  </si>
  <si>
    <t>18:00</t>
  </si>
  <si>
    <t>19:00</t>
  </si>
  <si>
    <t>20:00</t>
  </si>
  <si>
    <t>19:30</t>
  </si>
  <si>
    <t>20:30</t>
  </si>
  <si>
    <t>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</si>
</sst>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 vertical="center"/>
    </xf>
    <xf numFmtId="20" fontId="2" fillId="0" borderId="12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20" fontId="2" fillId="0" borderId="23" xfId="0" applyNumberFormat="1" applyFont="1" applyFill="1" applyBorder="1" applyAlignment="1">
      <alignment horizontal="center" vertical="center"/>
    </xf>
    <xf numFmtId="20" fontId="2" fillId="0" borderId="26" xfId="0" applyNumberFormat="1" applyFont="1" applyFill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3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74" t="s">
        <v>0</v>
      </c>
      <c r="X2" s="74"/>
      <c r="Y2" s="74"/>
      <c r="Z2" s="74"/>
      <c r="AA2" s="74"/>
      <c r="AB2" s="74"/>
    </row>
    <row r="3" spans="1:34">
      <c r="A3" s="1"/>
      <c r="B3" s="4"/>
      <c r="C3" s="1"/>
      <c r="D3" s="1"/>
      <c r="W3" s="75"/>
      <c r="X3" s="75"/>
      <c r="Y3" s="75"/>
      <c r="Z3" s="75"/>
      <c r="AA3" s="75"/>
      <c r="AB3" s="75"/>
    </row>
    <row r="4" spans="1:34">
      <c r="A4" s="5"/>
      <c r="B4" s="5"/>
      <c r="I4" s="1"/>
      <c r="J4" s="76" t="s">
        <v>1</v>
      </c>
      <c r="K4" s="76"/>
      <c r="L4" s="76"/>
      <c r="M4" s="76"/>
      <c r="N4" s="76"/>
      <c r="O4" s="76"/>
      <c r="P4" s="76"/>
      <c r="Q4" s="76"/>
      <c r="R4" s="76"/>
    </row>
    <row r="5" spans="1:34">
      <c r="A5" s="5"/>
      <c r="B5" s="5"/>
      <c r="I5" s="1"/>
      <c r="J5" s="76" t="s">
        <v>2</v>
      </c>
      <c r="K5" s="76"/>
      <c r="L5" s="76"/>
      <c r="M5" s="76"/>
      <c r="N5" s="76"/>
      <c r="O5" s="76"/>
      <c r="P5" s="76"/>
      <c r="Q5" s="76"/>
      <c r="R5" s="76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6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12"/>
      <c r="N11" s="69" t="s">
        <v>5</v>
      </c>
      <c r="O11" s="12"/>
      <c r="P11" s="66" t="s">
        <v>6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8"/>
      <c r="AF11" t="s">
        <v>25</v>
      </c>
      <c r="AG11" s="18">
        <v>37</v>
      </c>
      <c r="AH11">
        <v>60</v>
      </c>
    </row>
    <row r="12" spans="1:34" ht="15" thickBot="1">
      <c r="A12" s="71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3"/>
      <c r="M12" s="13" t="s">
        <v>8</v>
      </c>
      <c r="N12" s="70"/>
      <c r="O12" s="13" t="s">
        <v>9</v>
      </c>
      <c r="P12" s="71" t="s">
        <v>7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3"/>
      <c r="AG12">
        <f>AD16</f>
        <v>42.1</v>
      </c>
      <c r="AH12">
        <f>AG12*AH11/AG11</f>
        <v>68.270270270270274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0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 t="s">
        <v>39</v>
      </c>
      <c r="B14" s="47" t="s">
        <v>40</v>
      </c>
      <c r="C14" s="47" t="s">
        <v>41</v>
      </c>
      <c r="D14" s="47" t="s">
        <v>42</v>
      </c>
      <c r="E14" s="47" t="s">
        <v>43</v>
      </c>
      <c r="F14" s="47" t="s">
        <v>44</v>
      </c>
      <c r="G14" s="47" t="s">
        <v>45</v>
      </c>
      <c r="H14" s="47" t="s">
        <v>46</v>
      </c>
      <c r="I14" s="47" t="s">
        <v>47</v>
      </c>
      <c r="J14" s="48" t="s">
        <v>48</v>
      </c>
      <c r="K14" s="48" t="s">
        <v>49</v>
      </c>
      <c r="L14" s="49" t="s">
        <v>50</v>
      </c>
      <c r="M14" s="53">
        <v>0</v>
      </c>
      <c r="N14" s="35">
        <v>1</v>
      </c>
      <c r="O14" s="46" t="s">
        <v>28</v>
      </c>
      <c r="P14" s="33">
        <f t="shared" ref="P14:AA22" si="0">P15+$AE15</f>
        <v>0.31798611111111103</v>
      </c>
      <c r="Q14" s="33">
        <f t="shared" si="0"/>
        <v>0.35965277777777771</v>
      </c>
      <c r="R14" s="33">
        <f t="shared" si="0"/>
        <v>0.4013194444444444</v>
      </c>
      <c r="S14" s="33">
        <f t="shared" si="0"/>
        <v>0.44298611111111103</v>
      </c>
      <c r="T14" s="33">
        <f t="shared" si="0"/>
        <v>0.48465277777777771</v>
      </c>
      <c r="U14" s="33">
        <f t="shared" si="0"/>
        <v>0.52631944444444445</v>
      </c>
      <c r="V14" s="33">
        <f t="shared" si="0"/>
        <v>0.56798611111111119</v>
      </c>
      <c r="W14" s="33">
        <f t="shared" si="0"/>
        <v>0.60965277777777782</v>
      </c>
      <c r="X14" s="33">
        <f t="shared" si="0"/>
        <v>0.65131944444444445</v>
      </c>
      <c r="Y14" s="33">
        <f t="shared" si="0"/>
        <v>0.69298611111111119</v>
      </c>
      <c r="Z14" s="33">
        <f t="shared" si="0"/>
        <v>0.73465277777777782</v>
      </c>
      <c r="AA14" s="57">
        <f t="shared" si="0"/>
        <v>0.77631944444444445</v>
      </c>
    </row>
    <row r="15" spans="1:34">
      <c r="A15" s="24">
        <f>A14+$AE15</f>
        <v>0.2189814814814815</v>
      </c>
      <c r="B15" s="52">
        <f t="shared" ref="B15:J15" si="1">B14+$AE15</f>
        <v>0.26064814814814813</v>
      </c>
      <c r="C15" s="52">
        <f t="shared" si="1"/>
        <v>0.30231481481481481</v>
      </c>
      <c r="D15" s="52">
        <f t="shared" si="1"/>
        <v>0.34398148148148144</v>
      </c>
      <c r="E15" s="52">
        <f t="shared" si="1"/>
        <v>0.38564814814814813</v>
      </c>
      <c r="F15" s="52">
        <f t="shared" si="1"/>
        <v>0.42731481481481481</v>
      </c>
      <c r="G15" s="52">
        <f t="shared" si="1"/>
        <v>0.46898148148148144</v>
      </c>
      <c r="H15" s="52">
        <f t="shared" si="1"/>
        <v>0.51064814814814818</v>
      </c>
      <c r="I15" s="52">
        <f t="shared" si="1"/>
        <v>0.55231481481481481</v>
      </c>
      <c r="J15" s="52">
        <f t="shared" si="1"/>
        <v>0.59398148148148155</v>
      </c>
      <c r="K15" s="52">
        <f>K14+$AE15</f>
        <v>0.63564814814814818</v>
      </c>
      <c r="L15" s="54">
        <f t="shared" ref="L15" si="2">L14+$AE15</f>
        <v>0.67731481481481481</v>
      </c>
      <c r="M15" s="50">
        <v>9.5</v>
      </c>
      <c r="N15" s="36">
        <v>2</v>
      </c>
      <c r="O15" s="45" t="s">
        <v>29</v>
      </c>
      <c r="P15" s="34">
        <f t="shared" si="0"/>
        <v>0.3073379629629629</v>
      </c>
      <c r="Q15" s="34">
        <f t="shared" si="0"/>
        <v>0.34900462962962958</v>
      </c>
      <c r="R15" s="34">
        <f t="shared" si="0"/>
        <v>0.39067129629629627</v>
      </c>
      <c r="S15" s="34">
        <f t="shared" si="0"/>
        <v>0.4323379629629629</v>
      </c>
      <c r="T15" s="34">
        <f t="shared" si="0"/>
        <v>0.47400462962962958</v>
      </c>
      <c r="U15" s="34">
        <f t="shared" si="0"/>
        <v>0.51567129629629627</v>
      </c>
      <c r="V15" s="34">
        <f t="shared" si="0"/>
        <v>0.55733796296296301</v>
      </c>
      <c r="W15" s="34">
        <f t="shared" si="0"/>
        <v>0.59900462962962964</v>
      </c>
      <c r="X15" s="34">
        <f t="shared" si="0"/>
        <v>0.64067129629629627</v>
      </c>
      <c r="Y15" s="34">
        <f t="shared" si="0"/>
        <v>0.68233796296296301</v>
      </c>
      <c r="Z15" s="34">
        <f t="shared" si="0"/>
        <v>0.72400462962962964</v>
      </c>
      <c r="AA15" s="58">
        <f t="shared" si="0"/>
        <v>0.76567129629629627</v>
      </c>
      <c r="AC15">
        <f>M15-M14</f>
        <v>9.5</v>
      </c>
      <c r="AD15" s="43">
        <f>ROUND(AH12,0)</f>
        <v>68</v>
      </c>
      <c r="AE15" s="19">
        <f>TIME(0,0,(60*AD$15*AC15/AD$16))</f>
        <v>1.064814814814815E-2</v>
      </c>
      <c r="AF15" s="44" t="s">
        <v>24</v>
      </c>
    </row>
    <row r="16" spans="1:34">
      <c r="A16" s="24">
        <f t="shared" ref="A16:J23" si="3">A15+$AE16</f>
        <v>0.23097222222222225</v>
      </c>
      <c r="B16" s="52">
        <f t="shared" si="3"/>
        <v>0.27263888888888888</v>
      </c>
      <c r="C16" s="52">
        <f t="shared" si="3"/>
        <v>0.31430555555555556</v>
      </c>
      <c r="D16" s="52">
        <f t="shared" si="3"/>
        <v>0.35597222222222219</v>
      </c>
      <c r="E16" s="52">
        <f t="shared" si="3"/>
        <v>0.39763888888888888</v>
      </c>
      <c r="F16" s="52">
        <f t="shared" si="3"/>
        <v>0.43930555555555556</v>
      </c>
      <c r="G16" s="52">
        <f t="shared" si="3"/>
        <v>0.48097222222222219</v>
      </c>
      <c r="H16" s="52">
        <f t="shared" si="3"/>
        <v>0.52263888888888888</v>
      </c>
      <c r="I16" s="52">
        <f t="shared" si="3"/>
        <v>0.5643055555555555</v>
      </c>
      <c r="J16" s="52">
        <f t="shared" si="3"/>
        <v>0.60597222222222225</v>
      </c>
      <c r="K16" s="52">
        <f t="shared" ref="K16:L16" si="4">K15+$AE16</f>
        <v>0.64763888888888888</v>
      </c>
      <c r="L16" s="54">
        <f t="shared" si="4"/>
        <v>0.6893055555555555</v>
      </c>
      <c r="M16" s="51">
        <v>20.2</v>
      </c>
      <c r="N16" s="36">
        <v>3</v>
      </c>
      <c r="O16" s="45" t="s">
        <v>30</v>
      </c>
      <c r="P16" s="34">
        <f t="shared" si="0"/>
        <v>0.29534722222222215</v>
      </c>
      <c r="Q16" s="34">
        <f t="shared" si="0"/>
        <v>0.33701388888888884</v>
      </c>
      <c r="R16" s="34">
        <f t="shared" si="0"/>
        <v>0.37868055555555552</v>
      </c>
      <c r="S16" s="34">
        <f t="shared" si="0"/>
        <v>0.42034722222222215</v>
      </c>
      <c r="T16" s="34">
        <f t="shared" si="0"/>
        <v>0.46201388888888884</v>
      </c>
      <c r="U16" s="34">
        <f t="shared" si="0"/>
        <v>0.50368055555555558</v>
      </c>
      <c r="V16" s="34">
        <f t="shared" si="0"/>
        <v>0.54534722222222232</v>
      </c>
      <c r="W16" s="34">
        <f t="shared" si="0"/>
        <v>0.58701388888888895</v>
      </c>
      <c r="X16" s="34">
        <f t="shared" si="0"/>
        <v>0.62868055555555558</v>
      </c>
      <c r="Y16" s="34">
        <f t="shared" si="0"/>
        <v>0.67034722222222232</v>
      </c>
      <c r="Z16" s="34">
        <f t="shared" si="0"/>
        <v>0.71201388888888895</v>
      </c>
      <c r="AA16" s="58">
        <f t="shared" si="0"/>
        <v>0.75368055555555558</v>
      </c>
      <c r="AC16">
        <f t="shared" ref="AC16:AC24" si="5">M16-M15</f>
        <v>10.7</v>
      </c>
      <c r="AD16" s="18">
        <v>42.1</v>
      </c>
      <c r="AE16" s="19">
        <f t="shared" ref="AE16:AE24" si="6">TIME(0,0,(60*AD$15*AC16/AD$16))</f>
        <v>1.1990740740740739E-2</v>
      </c>
      <c r="AF16" s="42" t="s">
        <v>23</v>
      </c>
    </row>
    <row r="17" spans="1:34">
      <c r="A17" s="24">
        <f t="shared" si="3"/>
        <v>0.23197916666666668</v>
      </c>
      <c r="B17" s="52">
        <f t="shared" si="3"/>
        <v>0.27364583333333331</v>
      </c>
      <c r="C17" s="52">
        <f t="shared" si="3"/>
        <v>0.3153125</v>
      </c>
      <c r="D17" s="52">
        <f t="shared" si="3"/>
        <v>0.35697916666666663</v>
      </c>
      <c r="E17" s="52">
        <f t="shared" si="3"/>
        <v>0.39864583333333331</v>
      </c>
      <c r="F17" s="52">
        <f t="shared" si="3"/>
        <v>0.4403125</v>
      </c>
      <c r="G17" s="52">
        <f t="shared" si="3"/>
        <v>0.48197916666666663</v>
      </c>
      <c r="H17" s="52">
        <f t="shared" si="3"/>
        <v>0.52364583333333337</v>
      </c>
      <c r="I17" s="52">
        <f t="shared" si="3"/>
        <v>0.5653125</v>
      </c>
      <c r="J17" s="52">
        <f t="shared" si="3"/>
        <v>0.60697916666666674</v>
      </c>
      <c r="K17" s="52">
        <f t="shared" ref="K17:L17" si="7">K16+$AE17</f>
        <v>0.64864583333333337</v>
      </c>
      <c r="L17" s="54">
        <f t="shared" si="7"/>
        <v>0.6903125</v>
      </c>
      <c r="M17" s="51">
        <v>21.1</v>
      </c>
      <c r="N17" s="36">
        <v>4</v>
      </c>
      <c r="O17" s="45" t="s">
        <v>31</v>
      </c>
      <c r="P17" s="34">
        <f t="shared" si="0"/>
        <v>0.29434027777777771</v>
      </c>
      <c r="Q17" s="34">
        <f t="shared" si="0"/>
        <v>0.3360069444444444</v>
      </c>
      <c r="R17" s="34">
        <f t="shared" si="0"/>
        <v>0.37767361111111108</v>
      </c>
      <c r="S17" s="34">
        <f t="shared" si="0"/>
        <v>0.41934027777777771</v>
      </c>
      <c r="T17" s="34">
        <f t="shared" si="0"/>
        <v>0.4610069444444444</v>
      </c>
      <c r="U17" s="34">
        <f t="shared" si="0"/>
        <v>0.50267361111111108</v>
      </c>
      <c r="V17" s="34">
        <f t="shared" si="0"/>
        <v>0.54434027777777783</v>
      </c>
      <c r="W17" s="34">
        <f t="shared" si="0"/>
        <v>0.58600694444444446</v>
      </c>
      <c r="X17" s="34">
        <f t="shared" si="0"/>
        <v>0.62767361111111108</v>
      </c>
      <c r="Y17" s="34">
        <f t="shared" si="0"/>
        <v>0.66934027777777783</v>
      </c>
      <c r="Z17" s="34">
        <f t="shared" si="0"/>
        <v>0.71100694444444446</v>
      </c>
      <c r="AA17" s="58">
        <f t="shared" si="0"/>
        <v>0.75267361111111108</v>
      </c>
      <c r="AC17">
        <f t="shared" si="5"/>
        <v>0.90000000000000213</v>
      </c>
      <c r="AE17" s="19">
        <f t="shared" si="6"/>
        <v>1.0069444444444444E-3</v>
      </c>
    </row>
    <row r="18" spans="1:34">
      <c r="A18" s="24">
        <f t="shared" si="3"/>
        <v>0.23377314814814817</v>
      </c>
      <c r="B18" s="52">
        <f t="shared" si="3"/>
        <v>0.27543981481481478</v>
      </c>
      <c r="C18" s="52">
        <f t="shared" si="3"/>
        <v>0.31710648148148146</v>
      </c>
      <c r="D18" s="52">
        <f t="shared" si="3"/>
        <v>0.35877314814814809</v>
      </c>
      <c r="E18" s="52">
        <f t="shared" si="3"/>
        <v>0.40043981481481478</v>
      </c>
      <c r="F18" s="52">
        <f t="shared" si="3"/>
        <v>0.44210648148148146</v>
      </c>
      <c r="G18" s="52">
        <f t="shared" si="3"/>
        <v>0.48377314814814809</v>
      </c>
      <c r="H18" s="52">
        <f t="shared" si="3"/>
        <v>0.52543981481481483</v>
      </c>
      <c r="I18" s="52">
        <f t="shared" si="3"/>
        <v>0.56710648148148146</v>
      </c>
      <c r="J18" s="52">
        <f t="shared" si="3"/>
        <v>0.6087731481481482</v>
      </c>
      <c r="K18" s="52">
        <f t="shared" ref="K18:L18" si="8">K17+$AE18</f>
        <v>0.65043981481481483</v>
      </c>
      <c r="L18" s="54">
        <f t="shared" si="8"/>
        <v>0.69210648148148146</v>
      </c>
      <c r="M18" s="51">
        <v>22.7</v>
      </c>
      <c r="N18" s="36">
        <v>5</v>
      </c>
      <c r="O18" s="45" t="s">
        <v>32</v>
      </c>
      <c r="P18" s="34">
        <f t="shared" si="0"/>
        <v>0.29254629629629625</v>
      </c>
      <c r="Q18" s="34">
        <f t="shared" si="0"/>
        <v>0.33421296296296293</v>
      </c>
      <c r="R18" s="34">
        <f t="shared" si="0"/>
        <v>0.37587962962962962</v>
      </c>
      <c r="S18" s="34">
        <f t="shared" si="0"/>
        <v>0.41754629629629625</v>
      </c>
      <c r="T18" s="34">
        <f t="shared" si="0"/>
        <v>0.45921296296296293</v>
      </c>
      <c r="U18" s="34">
        <f t="shared" si="0"/>
        <v>0.50087962962962962</v>
      </c>
      <c r="V18" s="34">
        <f t="shared" si="0"/>
        <v>0.54254629629629636</v>
      </c>
      <c r="W18" s="34">
        <f t="shared" si="0"/>
        <v>0.58421296296296299</v>
      </c>
      <c r="X18" s="34">
        <f t="shared" si="0"/>
        <v>0.62587962962962962</v>
      </c>
      <c r="Y18" s="34">
        <f t="shared" si="0"/>
        <v>0.66754629629629636</v>
      </c>
      <c r="Z18" s="34">
        <f t="shared" si="0"/>
        <v>0.70921296296296299</v>
      </c>
      <c r="AA18" s="58">
        <f t="shared" si="0"/>
        <v>0.75087962962962962</v>
      </c>
      <c r="AC18">
        <f t="shared" si="5"/>
        <v>1.5999999999999979</v>
      </c>
      <c r="AE18" s="19">
        <f t="shared" si="6"/>
        <v>1.7939814814814815E-3</v>
      </c>
    </row>
    <row r="19" spans="1:34">
      <c r="A19" s="24">
        <f t="shared" si="3"/>
        <v>0.23667824074074076</v>
      </c>
      <c r="B19" s="52">
        <f t="shared" si="3"/>
        <v>0.27834490740740736</v>
      </c>
      <c r="C19" s="52">
        <f t="shared" si="3"/>
        <v>0.32001157407407405</v>
      </c>
      <c r="D19" s="52">
        <f t="shared" si="3"/>
        <v>0.36167824074074068</v>
      </c>
      <c r="E19" s="52">
        <f t="shared" si="3"/>
        <v>0.40334490740740736</v>
      </c>
      <c r="F19" s="52">
        <f t="shared" si="3"/>
        <v>0.44501157407407405</v>
      </c>
      <c r="G19" s="52">
        <f t="shared" si="3"/>
        <v>0.48667824074074068</v>
      </c>
      <c r="H19" s="52">
        <f t="shared" si="3"/>
        <v>0.52834490740740747</v>
      </c>
      <c r="I19" s="52">
        <f t="shared" si="3"/>
        <v>0.5700115740740741</v>
      </c>
      <c r="J19" s="52">
        <f t="shared" si="3"/>
        <v>0.61167824074074084</v>
      </c>
      <c r="K19" s="52">
        <f t="shared" ref="K19:L19" si="9">K18+$AE19</f>
        <v>0.65334490740740747</v>
      </c>
      <c r="L19" s="54">
        <f t="shared" si="9"/>
        <v>0.6950115740740741</v>
      </c>
      <c r="M19" s="51">
        <v>25.3</v>
      </c>
      <c r="N19" s="36">
        <v>6</v>
      </c>
      <c r="O19" s="45" t="s">
        <v>33</v>
      </c>
      <c r="P19" s="34">
        <f t="shared" si="0"/>
        <v>0.28964120370370366</v>
      </c>
      <c r="Q19" s="34">
        <f t="shared" si="0"/>
        <v>0.33130787037037035</v>
      </c>
      <c r="R19" s="34">
        <f t="shared" si="0"/>
        <v>0.37297453703703703</v>
      </c>
      <c r="S19" s="34">
        <f t="shared" si="0"/>
        <v>0.41464120370370366</v>
      </c>
      <c r="T19" s="34">
        <f t="shared" si="0"/>
        <v>0.45630787037037035</v>
      </c>
      <c r="U19" s="34">
        <f t="shared" si="0"/>
        <v>0.49797453703703703</v>
      </c>
      <c r="V19" s="34">
        <f t="shared" si="0"/>
        <v>0.53964120370370372</v>
      </c>
      <c r="W19" s="34">
        <f t="shared" si="0"/>
        <v>0.58130787037037035</v>
      </c>
      <c r="X19" s="34">
        <f t="shared" si="0"/>
        <v>0.62297453703703698</v>
      </c>
      <c r="Y19" s="34">
        <f t="shared" si="0"/>
        <v>0.66464120370370372</v>
      </c>
      <c r="Z19" s="34">
        <f t="shared" si="0"/>
        <v>0.70630787037037035</v>
      </c>
      <c r="AA19" s="58">
        <f t="shared" si="0"/>
        <v>0.74797453703703698</v>
      </c>
      <c r="AC19">
        <f t="shared" si="5"/>
        <v>2.6000000000000014</v>
      </c>
      <c r="AE19" s="19">
        <f t="shared" si="6"/>
        <v>2.9050925925925928E-3</v>
      </c>
    </row>
    <row r="20" spans="1:34">
      <c r="A20" s="24">
        <f t="shared" si="3"/>
        <v>0.23969907407407409</v>
      </c>
      <c r="B20" s="52">
        <f t="shared" si="3"/>
        <v>0.28136574074074067</v>
      </c>
      <c r="C20" s="52">
        <f t="shared" si="3"/>
        <v>0.32303240740740735</v>
      </c>
      <c r="D20" s="52">
        <f t="shared" si="3"/>
        <v>0.36469907407407398</v>
      </c>
      <c r="E20" s="52">
        <f t="shared" si="3"/>
        <v>0.40636574074074067</v>
      </c>
      <c r="F20" s="52">
        <f t="shared" si="3"/>
        <v>0.44803240740740735</v>
      </c>
      <c r="G20" s="52">
        <f t="shared" si="3"/>
        <v>0.48969907407407398</v>
      </c>
      <c r="H20" s="52">
        <f t="shared" si="3"/>
        <v>0.53136574074074083</v>
      </c>
      <c r="I20" s="52">
        <f t="shared" si="3"/>
        <v>0.57303240740740746</v>
      </c>
      <c r="J20" s="52">
        <f t="shared" si="3"/>
        <v>0.6146990740740742</v>
      </c>
      <c r="K20" s="52">
        <f t="shared" ref="K20:L20" si="10">K19+$AE20</f>
        <v>0.65636574074074083</v>
      </c>
      <c r="L20" s="54">
        <f t="shared" si="10"/>
        <v>0.69803240740740746</v>
      </c>
      <c r="M20" s="51">
        <v>28</v>
      </c>
      <c r="N20" s="36">
        <v>7</v>
      </c>
      <c r="O20" s="45" t="s">
        <v>34</v>
      </c>
      <c r="P20" s="34">
        <f t="shared" si="0"/>
        <v>0.28662037037037036</v>
      </c>
      <c r="Q20" s="34">
        <f t="shared" si="0"/>
        <v>0.32828703703703704</v>
      </c>
      <c r="R20" s="34">
        <f t="shared" si="0"/>
        <v>0.36995370370370373</v>
      </c>
      <c r="S20" s="34">
        <f t="shared" si="0"/>
        <v>0.41162037037037036</v>
      </c>
      <c r="T20" s="34">
        <f t="shared" si="0"/>
        <v>0.45328703703703704</v>
      </c>
      <c r="U20" s="34">
        <f t="shared" si="0"/>
        <v>0.49495370370370373</v>
      </c>
      <c r="V20" s="34">
        <f t="shared" si="0"/>
        <v>0.53662037037037036</v>
      </c>
      <c r="W20" s="34">
        <f t="shared" si="0"/>
        <v>0.57828703703703699</v>
      </c>
      <c r="X20" s="34">
        <f t="shared" si="0"/>
        <v>0.61995370370370362</v>
      </c>
      <c r="Y20" s="34">
        <f t="shared" si="0"/>
        <v>0.66162037037037036</v>
      </c>
      <c r="Z20" s="34">
        <f t="shared" si="0"/>
        <v>0.70328703703703699</v>
      </c>
      <c r="AA20" s="58">
        <f t="shared" si="0"/>
        <v>0.74495370370370362</v>
      </c>
      <c r="AC20">
        <f t="shared" si="5"/>
        <v>2.6999999999999993</v>
      </c>
      <c r="AE20" s="19">
        <f t="shared" si="6"/>
        <v>3.0208333333333333E-3</v>
      </c>
    </row>
    <row r="21" spans="1:34">
      <c r="A21" s="24">
        <f t="shared" si="3"/>
        <v>0.24508101851851855</v>
      </c>
      <c r="B21" s="52">
        <f t="shared" si="3"/>
        <v>0.28674768518518512</v>
      </c>
      <c r="C21" s="52">
        <f t="shared" si="3"/>
        <v>0.3284143518518518</v>
      </c>
      <c r="D21" s="52">
        <f t="shared" si="3"/>
        <v>0.37008101851851843</v>
      </c>
      <c r="E21" s="52">
        <f t="shared" si="3"/>
        <v>0.41174768518518512</v>
      </c>
      <c r="F21" s="52">
        <f t="shared" si="3"/>
        <v>0.4534143518518518</v>
      </c>
      <c r="G21" s="52">
        <f t="shared" si="3"/>
        <v>0.49508101851851843</v>
      </c>
      <c r="H21" s="52">
        <f t="shared" si="3"/>
        <v>0.53674768518518523</v>
      </c>
      <c r="I21" s="52">
        <f t="shared" si="3"/>
        <v>0.57841435185185186</v>
      </c>
      <c r="J21" s="52">
        <f t="shared" si="3"/>
        <v>0.6200810185185186</v>
      </c>
      <c r="K21" s="52">
        <f t="shared" ref="K21:L21" si="11">K20+$AE21</f>
        <v>0.66174768518518523</v>
      </c>
      <c r="L21" s="54">
        <f t="shared" si="11"/>
        <v>0.70341435185185186</v>
      </c>
      <c r="M21" s="51">
        <v>32.799999999999997</v>
      </c>
      <c r="N21" s="36">
        <v>8</v>
      </c>
      <c r="O21" s="45" t="s">
        <v>35</v>
      </c>
      <c r="P21" s="34">
        <f t="shared" si="0"/>
        <v>0.28123842592592591</v>
      </c>
      <c r="Q21" s="34">
        <f t="shared" si="0"/>
        <v>0.32290509259259259</v>
      </c>
      <c r="R21" s="34">
        <f t="shared" si="0"/>
        <v>0.36457175925925928</v>
      </c>
      <c r="S21" s="34">
        <f t="shared" si="0"/>
        <v>0.40623842592592591</v>
      </c>
      <c r="T21" s="34">
        <f t="shared" si="0"/>
        <v>0.44790509259259259</v>
      </c>
      <c r="U21" s="34">
        <f t="shared" si="0"/>
        <v>0.48957175925925928</v>
      </c>
      <c r="V21" s="34">
        <f t="shared" si="0"/>
        <v>0.53123842592592596</v>
      </c>
      <c r="W21" s="34">
        <f t="shared" si="0"/>
        <v>0.57290509259259259</v>
      </c>
      <c r="X21" s="34">
        <f t="shared" si="0"/>
        <v>0.61457175925925922</v>
      </c>
      <c r="Y21" s="34">
        <f t="shared" si="0"/>
        <v>0.65623842592592596</v>
      </c>
      <c r="Z21" s="34">
        <f t="shared" si="0"/>
        <v>0.69790509259259259</v>
      </c>
      <c r="AA21" s="58">
        <f t="shared" si="0"/>
        <v>0.73957175925925922</v>
      </c>
      <c r="AC21">
        <f t="shared" si="5"/>
        <v>4.7999999999999972</v>
      </c>
      <c r="AE21" s="19">
        <f t="shared" si="6"/>
        <v>5.3819444444444453E-3</v>
      </c>
    </row>
    <row r="22" spans="1:34">
      <c r="A22" s="24">
        <f t="shared" si="3"/>
        <v>0.25168981481481484</v>
      </c>
      <c r="B22" s="52">
        <f t="shared" si="3"/>
        <v>0.29335648148148141</v>
      </c>
      <c r="C22" s="52">
        <f t="shared" si="3"/>
        <v>0.3350231481481481</v>
      </c>
      <c r="D22" s="52">
        <f t="shared" si="3"/>
        <v>0.37668981481481473</v>
      </c>
      <c r="E22" s="52">
        <f t="shared" si="3"/>
        <v>0.41835648148148141</v>
      </c>
      <c r="F22" s="52">
        <f t="shared" si="3"/>
        <v>0.4600231481481481</v>
      </c>
      <c r="G22" s="52">
        <f t="shared" si="3"/>
        <v>0.50168981481481478</v>
      </c>
      <c r="H22" s="52">
        <f t="shared" si="3"/>
        <v>0.54335648148148152</v>
      </c>
      <c r="I22" s="52">
        <f t="shared" si="3"/>
        <v>0.58502314814814815</v>
      </c>
      <c r="J22" s="52">
        <f t="shared" si="3"/>
        <v>0.62668981481481489</v>
      </c>
      <c r="K22" s="52">
        <f t="shared" ref="K22:L22" si="12">K21+$AE22</f>
        <v>0.66835648148148152</v>
      </c>
      <c r="L22" s="54">
        <f t="shared" si="12"/>
        <v>0.71002314814814815</v>
      </c>
      <c r="M22" s="51">
        <v>38.700000000000003</v>
      </c>
      <c r="N22" s="36">
        <v>9</v>
      </c>
      <c r="O22" s="45" t="s">
        <v>36</v>
      </c>
      <c r="P22" s="34">
        <f>P23+$AE23</f>
        <v>0.27462962962962961</v>
      </c>
      <c r="Q22" s="34">
        <f t="shared" si="0"/>
        <v>0.3162962962962963</v>
      </c>
      <c r="R22" s="34">
        <f t="shared" si="0"/>
        <v>0.35796296296296298</v>
      </c>
      <c r="S22" s="34">
        <f t="shared" si="0"/>
        <v>0.39962962962962961</v>
      </c>
      <c r="T22" s="34">
        <f t="shared" si="0"/>
        <v>0.4412962962962963</v>
      </c>
      <c r="U22" s="34">
        <f t="shared" si="0"/>
        <v>0.48296296296296298</v>
      </c>
      <c r="V22" s="34">
        <f t="shared" si="0"/>
        <v>0.52462962962962967</v>
      </c>
      <c r="W22" s="34">
        <f t="shared" si="0"/>
        <v>0.5662962962962963</v>
      </c>
      <c r="X22" s="34">
        <f t="shared" si="0"/>
        <v>0.60796296296296293</v>
      </c>
      <c r="Y22" s="34">
        <f t="shared" si="0"/>
        <v>0.64962962962962967</v>
      </c>
      <c r="Z22" s="34">
        <f t="shared" si="0"/>
        <v>0.6912962962962963</v>
      </c>
      <c r="AA22" s="58">
        <f t="shared" si="0"/>
        <v>0.73296296296296293</v>
      </c>
      <c r="AC22">
        <f t="shared" si="5"/>
        <v>5.9000000000000057</v>
      </c>
      <c r="AE22" s="19">
        <f t="shared" si="6"/>
        <v>6.6087962962962966E-3</v>
      </c>
    </row>
    <row r="23" spans="1:34">
      <c r="A23" s="24">
        <f t="shared" si="3"/>
        <v>0.25459490740740742</v>
      </c>
      <c r="B23" s="52">
        <f t="shared" si="3"/>
        <v>0.296261574074074</v>
      </c>
      <c r="C23" s="52">
        <f t="shared" si="3"/>
        <v>0.33792824074074068</v>
      </c>
      <c r="D23" s="52">
        <f t="shared" si="3"/>
        <v>0.37959490740740731</v>
      </c>
      <c r="E23" s="52">
        <f t="shared" si="3"/>
        <v>0.421261574074074</v>
      </c>
      <c r="F23" s="52">
        <f t="shared" si="3"/>
        <v>0.46292824074074068</v>
      </c>
      <c r="G23" s="52">
        <f t="shared" si="3"/>
        <v>0.50459490740740742</v>
      </c>
      <c r="H23" s="52">
        <f t="shared" si="3"/>
        <v>0.54626157407407416</v>
      </c>
      <c r="I23" s="52">
        <f t="shared" si="3"/>
        <v>0.58792824074074079</v>
      </c>
      <c r="J23" s="52">
        <f t="shared" si="3"/>
        <v>0.62959490740740753</v>
      </c>
      <c r="K23" s="52">
        <f t="shared" ref="K23:L23" si="13">K22+$AE23</f>
        <v>0.67126157407407416</v>
      </c>
      <c r="L23" s="54">
        <f t="shared" si="13"/>
        <v>0.71292824074074079</v>
      </c>
      <c r="M23" s="51">
        <v>41.3</v>
      </c>
      <c r="N23" s="36">
        <v>10</v>
      </c>
      <c r="O23" s="45" t="s">
        <v>37</v>
      </c>
      <c r="P23" s="34">
        <f t="shared" ref="P23:AA23" si="14">P24+$AE24</f>
        <v>0.27172453703703703</v>
      </c>
      <c r="Q23" s="34">
        <f t="shared" si="14"/>
        <v>0.31339120370370371</v>
      </c>
      <c r="R23" s="34">
        <f t="shared" si="14"/>
        <v>0.3550578703703704</v>
      </c>
      <c r="S23" s="34">
        <f t="shared" si="14"/>
        <v>0.39672453703703703</v>
      </c>
      <c r="T23" s="34">
        <f t="shared" si="14"/>
        <v>0.43839120370370371</v>
      </c>
      <c r="U23" s="34">
        <f t="shared" si="14"/>
        <v>0.4800578703703704</v>
      </c>
      <c r="V23" s="34">
        <f t="shared" si="14"/>
        <v>0.52172453703703703</v>
      </c>
      <c r="W23" s="34">
        <f t="shared" si="14"/>
        <v>0.56339120370370366</v>
      </c>
      <c r="X23" s="34">
        <f t="shared" si="14"/>
        <v>0.60505787037037029</v>
      </c>
      <c r="Y23" s="34">
        <f t="shared" si="14"/>
        <v>0.64672453703703703</v>
      </c>
      <c r="Z23" s="34">
        <f t="shared" si="14"/>
        <v>0.68839120370370366</v>
      </c>
      <c r="AA23" s="58">
        <f t="shared" si="14"/>
        <v>0.73005787037037029</v>
      </c>
      <c r="AC23">
        <f t="shared" si="5"/>
        <v>2.5999999999999943</v>
      </c>
      <c r="AE23" s="19">
        <f t="shared" si="6"/>
        <v>2.9050925925925928E-3</v>
      </c>
    </row>
    <row r="24" spans="1:34" ht="15" thickBot="1">
      <c r="A24" s="37">
        <f t="shared" ref="A24:J24" si="15">A23+$AE24</f>
        <v>0.25548611111111114</v>
      </c>
      <c r="B24" s="55">
        <f t="shared" si="15"/>
        <v>0.29715277777777771</v>
      </c>
      <c r="C24" s="55">
        <f t="shared" si="15"/>
        <v>0.3388194444444444</v>
      </c>
      <c r="D24" s="55">
        <f t="shared" si="15"/>
        <v>0.38048611111111103</v>
      </c>
      <c r="E24" s="55">
        <f t="shared" si="15"/>
        <v>0.42215277777777771</v>
      </c>
      <c r="F24" s="55">
        <f t="shared" si="15"/>
        <v>0.4638194444444444</v>
      </c>
      <c r="G24" s="55">
        <f t="shared" si="15"/>
        <v>0.50548611111111108</v>
      </c>
      <c r="H24" s="55">
        <f t="shared" si="15"/>
        <v>0.54715277777777782</v>
      </c>
      <c r="I24" s="55">
        <f t="shared" si="15"/>
        <v>0.58881944444444445</v>
      </c>
      <c r="J24" s="55">
        <f t="shared" si="15"/>
        <v>0.63048611111111119</v>
      </c>
      <c r="K24" s="55">
        <f t="shared" ref="K24:L24" si="16">K23+$AE24</f>
        <v>0.67215277777777782</v>
      </c>
      <c r="L24" s="56">
        <f t="shared" si="16"/>
        <v>0.71381944444444445</v>
      </c>
      <c r="M24" s="59">
        <v>42.1</v>
      </c>
      <c r="N24" s="39">
        <v>11</v>
      </c>
      <c r="O24" s="60" t="s">
        <v>38</v>
      </c>
      <c r="P24" s="40" t="s">
        <v>51</v>
      </c>
      <c r="Q24" s="61" t="s">
        <v>52</v>
      </c>
      <c r="R24" s="61" t="s">
        <v>53</v>
      </c>
      <c r="S24" s="62" t="s">
        <v>54</v>
      </c>
      <c r="T24" s="62" t="s">
        <v>55</v>
      </c>
      <c r="U24" s="62" t="s">
        <v>56</v>
      </c>
      <c r="V24" s="62" t="s">
        <v>57</v>
      </c>
      <c r="W24" s="62" t="s">
        <v>58</v>
      </c>
      <c r="X24" s="62" t="s">
        <v>59</v>
      </c>
      <c r="Y24" s="62" t="s">
        <v>60</v>
      </c>
      <c r="Z24" s="62" t="s">
        <v>61</v>
      </c>
      <c r="AA24" s="63" t="s">
        <v>62</v>
      </c>
      <c r="AC24">
        <f t="shared" si="5"/>
        <v>0.80000000000000426</v>
      </c>
      <c r="AE24" s="19">
        <f t="shared" si="6"/>
        <v>8.9120370370370384E-4</v>
      </c>
    </row>
    <row r="25" spans="1:34" ht="15" thickBo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4" ht="15" thickBot="1">
      <c r="A26" s="66" t="s">
        <v>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12"/>
      <c r="N26" s="69" t="s">
        <v>5</v>
      </c>
      <c r="O26" s="12"/>
      <c r="P26" s="66" t="s">
        <v>6</v>
      </c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  <c r="AF26" t="s">
        <v>25</v>
      </c>
      <c r="AG26" s="18">
        <v>37</v>
      </c>
      <c r="AH26">
        <v>60</v>
      </c>
    </row>
    <row r="27" spans="1:34" ht="15" thickBot="1">
      <c r="A27" s="71" t="s">
        <v>7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3"/>
      <c r="M27" s="13" t="s">
        <v>8</v>
      </c>
      <c r="N27" s="70"/>
      <c r="O27" s="13" t="s">
        <v>9</v>
      </c>
      <c r="P27" s="71" t="s">
        <v>7</v>
      </c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3"/>
      <c r="AG27">
        <f>AD31</f>
        <v>42.1</v>
      </c>
      <c r="AH27">
        <f>AG27*AH26/AG26</f>
        <v>68.270270270270274</v>
      </c>
    </row>
    <row r="28" spans="1:34" ht="15" thickBot="1">
      <c r="A28" s="20" t="s">
        <v>63</v>
      </c>
      <c r="B28" s="21" t="s">
        <v>64</v>
      </c>
      <c r="C28" s="21" t="s">
        <v>65</v>
      </c>
      <c r="D28" s="21" t="s">
        <v>66</v>
      </c>
      <c r="E28" s="21" t="s">
        <v>67</v>
      </c>
      <c r="F28" s="21" t="s">
        <v>68</v>
      </c>
      <c r="G28" s="21" t="s">
        <v>69</v>
      </c>
      <c r="H28" s="21" t="s">
        <v>70</v>
      </c>
      <c r="I28" s="21" t="s">
        <v>71</v>
      </c>
      <c r="J28" s="21" t="s">
        <v>72</v>
      </c>
      <c r="K28" s="21" t="s">
        <v>73</v>
      </c>
      <c r="L28" s="22" t="s">
        <v>74</v>
      </c>
      <c r="M28" s="25"/>
      <c r="N28" s="70"/>
      <c r="O28" s="25"/>
      <c r="P28" s="20" t="s">
        <v>63</v>
      </c>
      <c r="Q28" s="21" t="s">
        <v>64</v>
      </c>
      <c r="R28" s="21" t="s">
        <v>65</v>
      </c>
      <c r="S28" s="21" t="s">
        <v>66</v>
      </c>
      <c r="T28" s="21" t="s">
        <v>67</v>
      </c>
      <c r="U28" s="21" t="s">
        <v>68</v>
      </c>
      <c r="V28" s="21" t="s">
        <v>69</v>
      </c>
      <c r="W28" s="21" t="s">
        <v>70</v>
      </c>
      <c r="X28" s="21" t="s">
        <v>71</v>
      </c>
      <c r="Y28" s="21" t="s">
        <v>72</v>
      </c>
      <c r="Z28" s="21" t="s">
        <v>73</v>
      </c>
      <c r="AA28" s="22" t="s">
        <v>74</v>
      </c>
    </row>
    <row r="29" spans="1:34">
      <c r="A29" s="23" t="s">
        <v>75</v>
      </c>
      <c r="B29" s="47" t="s">
        <v>76</v>
      </c>
      <c r="C29" s="47" t="s">
        <v>77</v>
      </c>
      <c r="D29" s="47" t="s">
        <v>78</v>
      </c>
      <c r="E29" s="27"/>
      <c r="F29" s="27"/>
      <c r="G29" s="27"/>
      <c r="H29" s="27"/>
      <c r="I29" s="27"/>
      <c r="J29" s="28"/>
      <c r="K29" s="28"/>
      <c r="L29" s="29"/>
      <c r="M29" s="53">
        <v>0</v>
      </c>
      <c r="N29" s="35">
        <v>1</v>
      </c>
      <c r="O29" s="46" t="s">
        <v>28</v>
      </c>
      <c r="P29" s="33">
        <f t="shared" ref="P29:S37" si="17">P30+$AE30</f>
        <v>0.81798611111111119</v>
      </c>
      <c r="Q29" s="33">
        <f t="shared" si="17"/>
        <v>0.85965277777777782</v>
      </c>
      <c r="R29" s="33">
        <f t="shared" si="17"/>
        <v>0.90131944444444445</v>
      </c>
      <c r="S29" s="33">
        <f t="shared" si="17"/>
        <v>0.25548611111111114</v>
      </c>
      <c r="T29" s="31"/>
      <c r="U29" s="31"/>
      <c r="V29" s="31"/>
      <c r="W29" s="31"/>
      <c r="X29" s="31"/>
      <c r="Y29" s="31"/>
      <c r="Z29" s="31"/>
      <c r="AA29" s="64"/>
    </row>
    <row r="30" spans="1:34">
      <c r="A30" s="24">
        <f>A29+$AE30</f>
        <v>0.71898148148148155</v>
      </c>
      <c r="B30" s="52">
        <f t="shared" ref="B30" si="18">B29+$AE30</f>
        <v>0.76064814814814818</v>
      </c>
      <c r="C30" s="52">
        <f t="shared" ref="C30" si="19">C29+$AE30</f>
        <v>0.80231481481481481</v>
      </c>
      <c r="D30" s="52">
        <f t="shared" ref="D30" si="20">D29+$AE30</f>
        <v>0.84398148148148155</v>
      </c>
      <c r="E30" s="26"/>
      <c r="F30" s="26"/>
      <c r="G30" s="26"/>
      <c r="H30" s="26"/>
      <c r="I30" s="26"/>
      <c r="J30" s="26"/>
      <c r="K30" s="26"/>
      <c r="L30" s="30"/>
      <c r="M30" s="50">
        <v>9.5</v>
      </c>
      <c r="N30" s="36">
        <v>2</v>
      </c>
      <c r="O30" s="45" t="s">
        <v>29</v>
      </c>
      <c r="P30" s="34">
        <f t="shared" si="17"/>
        <v>0.80733796296296301</v>
      </c>
      <c r="Q30" s="34">
        <f t="shared" si="17"/>
        <v>0.84900462962962964</v>
      </c>
      <c r="R30" s="34">
        <f t="shared" si="17"/>
        <v>0.89067129629629627</v>
      </c>
      <c r="S30" s="34">
        <f t="shared" si="17"/>
        <v>0.24483796296296298</v>
      </c>
      <c r="T30" s="32"/>
      <c r="U30" s="32"/>
      <c r="V30" s="32"/>
      <c r="W30" s="32"/>
      <c r="X30" s="32"/>
      <c r="Y30" s="32"/>
      <c r="Z30" s="32"/>
      <c r="AA30" s="65"/>
      <c r="AC30">
        <f>M30-M29</f>
        <v>9.5</v>
      </c>
      <c r="AD30" s="43">
        <f>ROUND(AH27,0)</f>
        <v>68</v>
      </c>
      <c r="AE30" s="19">
        <f>TIME(0,0,(60*AD$15*AC30/AD$16))</f>
        <v>1.064814814814815E-2</v>
      </c>
      <c r="AF30" s="44" t="s">
        <v>24</v>
      </c>
    </row>
    <row r="31" spans="1:34">
      <c r="A31" s="24">
        <f t="shared" ref="A31:D31" si="21">A30+$AE31</f>
        <v>0.73097222222222225</v>
      </c>
      <c r="B31" s="52">
        <f t="shared" si="21"/>
        <v>0.77263888888888888</v>
      </c>
      <c r="C31" s="52">
        <f t="shared" si="21"/>
        <v>0.8143055555555555</v>
      </c>
      <c r="D31" s="52">
        <f t="shared" si="21"/>
        <v>0.85597222222222225</v>
      </c>
      <c r="E31" s="26"/>
      <c r="F31" s="26"/>
      <c r="G31" s="26"/>
      <c r="H31" s="26"/>
      <c r="I31" s="26"/>
      <c r="J31" s="26"/>
      <c r="K31" s="26"/>
      <c r="L31" s="30"/>
      <c r="M31" s="51">
        <v>20.2</v>
      </c>
      <c r="N31" s="36">
        <v>3</v>
      </c>
      <c r="O31" s="45" t="s">
        <v>30</v>
      </c>
      <c r="P31" s="34">
        <f t="shared" si="17"/>
        <v>0.79534722222222232</v>
      </c>
      <c r="Q31" s="34">
        <f t="shared" si="17"/>
        <v>0.83701388888888895</v>
      </c>
      <c r="R31" s="34">
        <f t="shared" si="17"/>
        <v>0.87868055555555558</v>
      </c>
      <c r="S31" s="34">
        <f t="shared" si="17"/>
        <v>0.23284722222222223</v>
      </c>
      <c r="T31" s="32"/>
      <c r="U31" s="32"/>
      <c r="V31" s="32"/>
      <c r="W31" s="32"/>
      <c r="X31" s="32"/>
      <c r="Y31" s="32"/>
      <c r="Z31" s="32"/>
      <c r="AA31" s="65"/>
      <c r="AC31">
        <f t="shared" ref="AC31:AC39" si="22">M31-M30</f>
        <v>10.7</v>
      </c>
      <c r="AD31" s="18">
        <v>42.1</v>
      </c>
      <c r="AE31" s="19">
        <f t="shared" ref="AE31:AE39" si="23">TIME(0,0,(60*AD$15*AC31/AD$16))</f>
        <v>1.1990740740740739E-2</v>
      </c>
      <c r="AF31" s="42" t="s">
        <v>23</v>
      </c>
    </row>
    <row r="32" spans="1:34">
      <c r="A32" s="24">
        <f t="shared" ref="A32:D32" si="24">A31+$AE32</f>
        <v>0.73197916666666674</v>
      </c>
      <c r="B32" s="52">
        <f t="shared" si="24"/>
        <v>0.77364583333333337</v>
      </c>
      <c r="C32" s="52">
        <f t="shared" si="24"/>
        <v>0.8153125</v>
      </c>
      <c r="D32" s="52">
        <f t="shared" si="24"/>
        <v>0.85697916666666674</v>
      </c>
      <c r="E32" s="26"/>
      <c r="F32" s="26"/>
      <c r="G32" s="26"/>
      <c r="H32" s="26"/>
      <c r="I32" s="26"/>
      <c r="J32" s="26"/>
      <c r="K32" s="26"/>
      <c r="L32" s="30"/>
      <c r="M32" s="51">
        <v>21.1</v>
      </c>
      <c r="N32" s="36">
        <v>4</v>
      </c>
      <c r="O32" s="45" t="s">
        <v>31</v>
      </c>
      <c r="P32" s="34">
        <f t="shared" si="17"/>
        <v>0.79434027777777783</v>
      </c>
      <c r="Q32" s="34">
        <f t="shared" si="17"/>
        <v>0.83600694444444446</v>
      </c>
      <c r="R32" s="34">
        <f t="shared" si="17"/>
        <v>0.87767361111111108</v>
      </c>
      <c r="S32" s="34">
        <f t="shared" si="17"/>
        <v>0.2318402777777778</v>
      </c>
      <c r="T32" s="32"/>
      <c r="U32" s="32"/>
      <c r="V32" s="32"/>
      <c r="W32" s="32"/>
      <c r="X32" s="32"/>
      <c r="Y32" s="32"/>
      <c r="Z32" s="32"/>
      <c r="AA32" s="65"/>
      <c r="AC32">
        <f t="shared" si="22"/>
        <v>0.90000000000000213</v>
      </c>
      <c r="AE32" s="19">
        <f t="shared" si="23"/>
        <v>1.0069444444444444E-3</v>
      </c>
    </row>
    <row r="33" spans="1:31">
      <c r="A33" s="24">
        <f t="shared" ref="A33:D33" si="25">A32+$AE33</f>
        <v>0.7337731481481482</v>
      </c>
      <c r="B33" s="52">
        <f t="shared" si="25"/>
        <v>0.77543981481481483</v>
      </c>
      <c r="C33" s="52">
        <f t="shared" si="25"/>
        <v>0.81710648148148146</v>
      </c>
      <c r="D33" s="52">
        <f t="shared" si="25"/>
        <v>0.8587731481481482</v>
      </c>
      <c r="E33" s="26"/>
      <c r="F33" s="26"/>
      <c r="G33" s="26"/>
      <c r="H33" s="26"/>
      <c r="I33" s="26"/>
      <c r="J33" s="26"/>
      <c r="K33" s="26"/>
      <c r="L33" s="30"/>
      <c r="M33" s="51">
        <v>22.7</v>
      </c>
      <c r="N33" s="36">
        <v>5</v>
      </c>
      <c r="O33" s="45" t="s">
        <v>32</v>
      </c>
      <c r="P33" s="34">
        <f t="shared" si="17"/>
        <v>0.79254629629629636</v>
      </c>
      <c r="Q33" s="34">
        <f t="shared" si="17"/>
        <v>0.83421296296296299</v>
      </c>
      <c r="R33" s="34">
        <f t="shared" si="17"/>
        <v>0.87587962962962962</v>
      </c>
      <c r="S33" s="34">
        <f t="shared" si="17"/>
        <v>0.2300462962962963</v>
      </c>
      <c r="T33" s="32"/>
      <c r="U33" s="32"/>
      <c r="V33" s="32"/>
      <c r="W33" s="32"/>
      <c r="X33" s="32"/>
      <c r="Y33" s="32"/>
      <c r="Z33" s="32"/>
      <c r="AA33" s="65"/>
      <c r="AC33">
        <f t="shared" si="22"/>
        <v>1.5999999999999979</v>
      </c>
      <c r="AE33" s="19">
        <f t="shared" si="23"/>
        <v>1.7939814814814815E-3</v>
      </c>
    </row>
    <row r="34" spans="1:31">
      <c r="A34" s="24">
        <f t="shared" ref="A34:D34" si="26">A33+$AE34</f>
        <v>0.73667824074074084</v>
      </c>
      <c r="B34" s="52">
        <f t="shared" si="26"/>
        <v>0.77834490740740747</v>
      </c>
      <c r="C34" s="52">
        <f t="shared" si="26"/>
        <v>0.8200115740740741</v>
      </c>
      <c r="D34" s="52">
        <f t="shared" si="26"/>
        <v>0.86167824074074084</v>
      </c>
      <c r="E34" s="26"/>
      <c r="F34" s="26"/>
      <c r="G34" s="26"/>
      <c r="H34" s="26"/>
      <c r="I34" s="26"/>
      <c r="J34" s="26"/>
      <c r="K34" s="26"/>
      <c r="L34" s="30"/>
      <c r="M34" s="51">
        <v>25.3</v>
      </c>
      <c r="N34" s="36">
        <v>6</v>
      </c>
      <c r="O34" s="45" t="s">
        <v>33</v>
      </c>
      <c r="P34" s="34">
        <f t="shared" si="17"/>
        <v>0.78964120370370372</v>
      </c>
      <c r="Q34" s="34">
        <f t="shared" si="17"/>
        <v>0.83130787037037035</v>
      </c>
      <c r="R34" s="34">
        <f t="shared" si="17"/>
        <v>0.87297453703703698</v>
      </c>
      <c r="S34" s="34">
        <f t="shared" si="17"/>
        <v>0.22714120370370372</v>
      </c>
      <c r="T34" s="32"/>
      <c r="U34" s="32"/>
      <c r="V34" s="32"/>
      <c r="W34" s="32"/>
      <c r="X34" s="32"/>
      <c r="Y34" s="32"/>
      <c r="Z34" s="32"/>
      <c r="AA34" s="65"/>
      <c r="AC34">
        <f t="shared" si="22"/>
        <v>2.6000000000000014</v>
      </c>
      <c r="AE34" s="19">
        <f t="shared" si="23"/>
        <v>2.9050925925925928E-3</v>
      </c>
    </row>
    <row r="35" spans="1:31">
      <c r="A35" s="24">
        <f t="shared" ref="A35:D35" si="27">A34+$AE35</f>
        <v>0.7396990740740742</v>
      </c>
      <c r="B35" s="52">
        <f t="shared" si="27"/>
        <v>0.78136574074074083</v>
      </c>
      <c r="C35" s="52">
        <f t="shared" si="27"/>
        <v>0.82303240740740746</v>
      </c>
      <c r="D35" s="52">
        <f t="shared" si="27"/>
        <v>0.8646990740740742</v>
      </c>
      <c r="E35" s="26"/>
      <c r="F35" s="26"/>
      <c r="G35" s="26"/>
      <c r="H35" s="26"/>
      <c r="I35" s="26"/>
      <c r="J35" s="26"/>
      <c r="K35" s="26"/>
      <c r="L35" s="30"/>
      <c r="M35" s="51">
        <v>28</v>
      </c>
      <c r="N35" s="36">
        <v>7</v>
      </c>
      <c r="O35" s="45" t="s">
        <v>34</v>
      </c>
      <c r="P35" s="34">
        <f t="shared" si="17"/>
        <v>0.78662037037037036</v>
      </c>
      <c r="Q35" s="34">
        <f t="shared" si="17"/>
        <v>0.82828703703703699</v>
      </c>
      <c r="R35" s="34">
        <f t="shared" si="17"/>
        <v>0.86995370370370362</v>
      </c>
      <c r="S35" s="34">
        <f t="shared" si="17"/>
        <v>0.22412037037037039</v>
      </c>
      <c r="T35" s="32"/>
      <c r="U35" s="32"/>
      <c r="V35" s="32"/>
      <c r="W35" s="32"/>
      <c r="X35" s="32"/>
      <c r="Y35" s="32"/>
      <c r="Z35" s="32"/>
      <c r="AA35" s="65"/>
      <c r="AC35">
        <f t="shared" si="22"/>
        <v>2.6999999999999993</v>
      </c>
      <c r="AE35" s="19">
        <f t="shared" si="23"/>
        <v>3.0208333333333333E-3</v>
      </c>
    </row>
    <row r="36" spans="1:31">
      <c r="A36" s="24">
        <f t="shared" ref="A36:D36" si="28">A35+$AE36</f>
        <v>0.7450810185185186</v>
      </c>
      <c r="B36" s="52">
        <f t="shared" si="28"/>
        <v>0.78674768518518523</v>
      </c>
      <c r="C36" s="52">
        <f t="shared" si="28"/>
        <v>0.82841435185185186</v>
      </c>
      <c r="D36" s="52">
        <f t="shared" si="28"/>
        <v>0.8700810185185186</v>
      </c>
      <c r="E36" s="26"/>
      <c r="F36" s="26"/>
      <c r="G36" s="26"/>
      <c r="H36" s="26"/>
      <c r="I36" s="26"/>
      <c r="J36" s="26"/>
      <c r="K36" s="26"/>
      <c r="L36" s="30"/>
      <c r="M36" s="51">
        <v>32.799999999999997</v>
      </c>
      <c r="N36" s="36">
        <v>8</v>
      </c>
      <c r="O36" s="45" t="s">
        <v>35</v>
      </c>
      <c r="P36" s="34">
        <f t="shared" si="17"/>
        <v>0.78123842592592596</v>
      </c>
      <c r="Q36" s="34">
        <f t="shared" si="17"/>
        <v>0.82290509259259259</v>
      </c>
      <c r="R36" s="34">
        <f t="shared" si="17"/>
        <v>0.86457175925925922</v>
      </c>
      <c r="S36" s="34">
        <f t="shared" si="17"/>
        <v>0.21873842592592593</v>
      </c>
      <c r="T36" s="32"/>
      <c r="U36" s="32"/>
      <c r="V36" s="32"/>
      <c r="W36" s="32"/>
      <c r="X36" s="32"/>
      <c r="Y36" s="32"/>
      <c r="Z36" s="32"/>
      <c r="AA36" s="65"/>
      <c r="AC36">
        <f t="shared" si="22"/>
        <v>4.7999999999999972</v>
      </c>
      <c r="AE36" s="19">
        <f t="shared" si="23"/>
        <v>5.3819444444444453E-3</v>
      </c>
    </row>
    <row r="37" spans="1:31">
      <c r="A37" s="24">
        <f t="shared" ref="A37:D37" si="29">A36+$AE37</f>
        <v>0.75168981481481489</v>
      </c>
      <c r="B37" s="52">
        <f t="shared" si="29"/>
        <v>0.79335648148148152</v>
      </c>
      <c r="C37" s="52">
        <f t="shared" si="29"/>
        <v>0.83502314814814815</v>
      </c>
      <c r="D37" s="52">
        <f t="shared" si="29"/>
        <v>0.87668981481481489</v>
      </c>
      <c r="E37" s="26"/>
      <c r="F37" s="26"/>
      <c r="G37" s="26"/>
      <c r="H37" s="26"/>
      <c r="I37" s="26"/>
      <c r="J37" s="26"/>
      <c r="K37" s="26"/>
      <c r="L37" s="30"/>
      <c r="M37" s="51">
        <v>38.700000000000003</v>
      </c>
      <c r="N37" s="36">
        <v>9</v>
      </c>
      <c r="O37" s="45" t="s">
        <v>36</v>
      </c>
      <c r="P37" s="34">
        <f>P38+$AE38</f>
        <v>0.77462962962962967</v>
      </c>
      <c r="Q37" s="34">
        <f t="shared" si="17"/>
        <v>0.8162962962962963</v>
      </c>
      <c r="R37" s="34">
        <f t="shared" si="17"/>
        <v>0.85796296296296293</v>
      </c>
      <c r="S37" s="34">
        <f t="shared" si="17"/>
        <v>0.21212962962962964</v>
      </c>
      <c r="T37" s="32"/>
      <c r="U37" s="32"/>
      <c r="V37" s="32"/>
      <c r="W37" s="32"/>
      <c r="X37" s="32"/>
      <c r="Y37" s="32"/>
      <c r="Z37" s="32"/>
      <c r="AA37" s="65"/>
      <c r="AC37">
        <f t="shared" si="22"/>
        <v>5.9000000000000057</v>
      </c>
      <c r="AE37" s="19">
        <f t="shared" si="23"/>
        <v>6.6087962962962966E-3</v>
      </c>
    </row>
    <row r="38" spans="1:31">
      <c r="A38" s="24">
        <f t="shared" ref="A38:D38" si="30">A37+$AE38</f>
        <v>0.75459490740740753</v>
      </c>
      <c r="B38" s="52">
        <f t="shared" si="30"/>
        <v>0.79626157407407416</v>
      </c>
      <c r="C38" s="52">
        <f t="shared" si="30"/>
        <v>0.83792824074074079</v>
      </c>
      <c r="D38" s="52">
        <f t="shared" si="30"/>
        <v>0.87959490740740753</v>
      </c>
      <c r="E38" s="26"/>
      <c r="F38" s="26"/>
      <c r="G38" s="26"/>
      <c r="H38" s="26"/>
      <c r="I38" s="26"/>
      <c r="J38" s="26"/>
      <c r="K38" s="26"/>
      <c r="L38" s="30"/>
      <c r="M38" s="51">
        <v>41.3</v>
      </c>
      <c r="N38" s="36">
        <v>10</v>
      </c>
      <c r="O38" s="45" t="s">
        <v>37</v>
      </c>
      <c r="P38" s="34">
        <f t="shared" ref="P38:S38" si="31">P39+$AE39</f>
        <v>0.77172453703703703</v>
      </c>
      <c r="Q38" s="34">
        <f t="shared" si="31"/>
        <v>0.81339120370370366</v>
      </c>
      <c r="R38" s="34">
        <f t="shared" si="31"/>
        <v>0.85505787037037029</v>
      </c>
      <c r="S38" s="34">
        <f t="shared" si="31"/>
        <v>0.20922453703703706</v>
      </c>
      <c r="T38" s="32"/>
      <c r="U38" s="32"/>
      <c r="V38" s="32"/>
      <c r="W38" s="32"/>
      <c r="X38" s="32"/>
      <c r="Y38" s="32"/>
      <c r="Z38" s="32"/>
      <c r="AA38" s="65"/>
      <c r="AC38">
        <f t="shared" si="22"/>
        <v>2.5999999999999943</v>
      </c>
      <c r="AE38" s="19">
        <f t="shared" si="23"/>
        <v>2.9050925925925928E-3</v>
      </c>
    </row>
    <row r="39" spans="1:31" ht="15" thickBot="1">
      <c r="A39" s="37">
        <f t="shared" ref="A39:D39" si="32">A38+$AE39</f>
        <v>0.75548611111111119</v>
      </c>
      <c r="B39" s="55">
        <f t="shared" si="32"/>
        <v>0.79715277777777782</v>
      </c>
      <c r="C39" s="55">
        <f t="shared" si="32"/>
        <v>0.83881944444444445</v>
      </c>
      <c r="D39" s="55">
        <f t="shared" si="32"/>
        <v>0.88048611111111119</v>
      </c>
      <c r="E39" s="38"/>
      <c r="F39" s="38"/>
      <c r="G39" s="38"/>
      <c r="H39" s="38"/>
      <c r="I39" s="38"/>
      <c r="J39" s="38"/>
      <c r="K39" s="38"/>
      <c r="L39" s="41"/>
      <c r="M39" s="59">
        <v>42.1</v>
      </c>
      <c r="N39" s="39">
        <v>11</v>
      </c>
      <c r="O39" s="60" t="s">
        <v>38</v>
      </c>
      <c r="P39" s="40" t="s">
        <v>81</v>
      </c>
      <c r="Q39" s="61" t="s">
        <v>79</v>
      </c>
      <c r="R39" s="61" t="s">
        <v>80</v>
      </c>
      <c r="S39" s="62" t="s">
        <v>39</v>
      </c>
      <c r="T39" s="38"/>
      <c r="U39" s="38"/>
      <c r="V39" s="38"/>
      <c r="W39" s="38"/>
      <c r="X39" s="38"/>
      <c r="Y39" s="38"/>
      <c r="Z39" s="38"/>
      <c r="AA39" s="41"/>
      <c r="AC39">
        <f t="shared" si="22"/>
        <v>0.80000000000000426</v>
      </c>
      <c r="AE39" s="19">
        <f t="shared" si="23"/>
        <v>8.9120370370370384E-4</v>
      </c>
    </row>
    <row r="40" spans="1:3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31">
      <c r="W41" s="15" t="s">
        <v>22</v>
      </c>
      <c r="X41" s="9"/>
      <c r="Y41" s="9"/>
      <c r="Z41" s="9"/>
      <c r="AA41" s="9"/>
    </row>
    <row r="42" spans="1:31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31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31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31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31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1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1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8">
      <c r="A952" s="16"/>
      <c r="B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8">
      <c r="A953" s="16"/>
      <c r="B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</sheetData>
  <mergeCells count="14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  <mergeCell ref="A26:L26"/>
    <mergeCell ref="N26:N28"/>
    <mergeCell ref="P26:AA26"/>
    <mergeCell ref="A27:L27"/>
    <mergeCell ref="P27:AA27"/>
  </mergeCells>
  <conditionalFormatting sqref="N14:N24">
    <cfRule type="cellIs" dxfId="2" priority="18" stopIfTrue="1" operator="equal">
      <formula>0</formula>
    </cfRule>
  </conditionalFormatting>
  <conditionalFormatting sqref="J14:L14 A25:N25 A15:L24 P14:AA25 A40:N40 J29:L29 A30:L39 P29:AA40">
    <cfRule type="cellIs" dxfId="1" priority="24" stopIfTrue="1" operator="equal">
      <formula>0</formula>
    </cfRule>
  </conditionalFormatting>
  <conditionalFormatting sqref="N29:N39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2024-07-01T18:52:18Z</dcterms:modified>
</cp:coreProperties>
</file>